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U  DOKUMENTAI\2026\SUPAPRASTINTI PIRKIMAI\Biotualetų ir praustuvų nuomos ir priež. paslaug\Pirkimo dokumentai\"/>
    </mc:Choice>
  </mc:AlternateContent>
  <xr:revisionPtr revIDLastSave="0" documentId="13_ncr:1_{BC407898-B4BB-4A11-8F88-D7351A184155}"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Lapas1!$A$1:$F$112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7" i="1"/>
  <c r="F56" i="1"/>
  <c r="F55" i="1"/>
  <c r="F53" i="1"/>
  <c r="F52" i="1"/>
  <c r="F51" i="1"/>
  <c r="F50" i="1"/>
  <c r="F49" i="1"/>
  <c r="F48" i="1"/>
  <c r="F47" i="1"/>
  <c r="F46" i="1"/>
  <c r="F45" i="1"/>
  <c r="F44" i="1"/>
  <c r="F43" i="1"/>
  <c r="F42" i="1"/>
  <c r="F41" i="1"/>
  <c r="F40" i="1"/>
  <c r="F39" i="1"/>
  <c r="F38" i="1"/>
  <c r="F37" i="1"/>
  <c r="F36" i="1"/>
  <c r="F73" i="1" l="1"/>
  <c r="F75" i="1" l="1"/>
  <c r="B27" i="1" s="1"/>
  <c r="B29" i="1"/>
</calcChain>
</file>

<file path=xl/sharedStrings.xml><?xml version="1.0" encoding="utf-8"?>
<sst xmlns="http://schemas.openxmlformats.org/spreadsheetml/2006/main" count="135" uniqueCount="98">
  <si>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</si>
  <si>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</si>
  <si>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</si>
  <si>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</si>
  <si>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</si>
  <si>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</si>
  <si>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</si>
  <si>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</si>
  <si>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 xml:space="preserve">PASIŪLYMAS </t>
  </si>
  <si>
    <t xml:space="preserve">Subtiekėjo pavadinimas, adresas </t>
  </si>
  <si>
    <t>Kauno miesto savivaldybės administracija</t>
  </si>
  <si>
    <t>(Adresatas (perkančioji organizacija))</t>
  </si>
  <si>
    <t>Mato vnt.</t>
  </si>
  <si>
    <t xml:space="preserve">Nr. </t>
  </si>
  <si>
    <t>Bendra kaina:</t>
  </si>
  <si>
    <t xml:space="preserve">Bendra kaina, Eur be PVM    </t>
  </si>
  <si>
    <t>Tiekėjo atsiskaitomosios sąskaitos Nr., bankas, banko kodas</t>
  </si>
  <si>
    <t>Kvazisubtiekėjo vardas ir pavardė</t>
  </si>
  <si>
    <t>Kvazisubtiekėjams numatomos perduoti paslaugos/darbai (įvardinti konkrečiai paslaugas/darbus)</t>
  </si>
  <si>
    <t>Paslaugos vieneto įkainis, Eur be PVM</t>
  </si>
  <si>
    <t>Biotualeto nuoma 1 parai</t>
  </si>
  <si>
    <t>Biotualeto nuoma nuo 2 iki 7 parų</t>
  </si>
  <si>
    <t>Biotualeto nuoma nuo 8 iki 15 parų</t>
  </si>
  <si>
    <t>Biotualeto nuoma 1 mėnesiui</t>
  </si>
  <si>
    <t>Biotualeto, pritaikyto neįgaliesiems, nuoma 1 parai</t>
  </si>
  <si>
    <t>Biotualeto, pritaikyto neįgaliesiems, nuoma nuo 2 iki 7 parų</t>
  </si>
  <si>
    <t>Biotualeto, pritaikyto neįgaliesiems, nuoma nuo 8 iki 15 parų</t>
  </si>
  <si>
    <t>Biotualeto su įmontuotu dezinfekcinio skysčio dozatoriumi nuoma 1 parai</t>
  </si>
  <si>
    <t xml:space="preserve">Biotualeto su įmontuotu dezinfekcinio skysčio dozatoriumi nuoma nuo 2 iki 7 parų </t>
  </si>
  <si>
    <t xml:space="preserve">Biotualeto su įmontuotu dezinfekcinio skysčio dozatoriumi nuoma nuo 8 iki 15 parų </t>
  </si>
  <si>
    <t>Biotualeto su įmontuotu dezinfekcinio skysčio dozatoriumi nuoma 1 mėnesiui</t>
  </si>
  <si>
    <t>Biotualeto priežiūra, kai nuomos laikotarpis 1 para</t>
  </si>
  <si>
    <t>Biotualeto priežiūra, kai nuomos laikotarpis nuo 2 iki 7 parų</t>
  </si>
  <si>
    <t>Biotualeto priežiūra, kai nuomos laikotarpis nuo 8 iki 15 parų</t>
  </si>
  <si>
    <t xml:space="preserve">Biotuleto priežiūra, kai nuomos laikotarpis 1 mėnuo </t>
  </si>
  <si>
    <t>Biotualeto, pritaikyto neįgaliesiems, priežiūra, kai nuomos laikotarpis 1 para</t>
  </si>
  <si>
    <t xml:space="preserve">Biotualeto, pritaikyto neįgaliesiems, priežiūra, kai nuomos laikotarpis nuo 2 iki 7 parų </t>
  </si>
  <si>
    <t>Biotualeto, pritaikyto neįgaliesiems, priežiūra kai nuomos laikotarpis nuo 8 iki 15 parų</t>
  </si>
  <si>
    <t xml:space="preserve">Biotualeto, pritaikyto neįgaliesiems, priežiūra, kai nuomos laikotarpis 1 mėnuo </t>
  </si>
  <si>
    <t>Biotualeto su įmontuota praustuve viduje priežiūra, kai nuomos laikotarpis  nuo 8 iki 15 parų</t>
  </si>
  <si>
    <t>Biotualeto su įmontuotu dezinfekcinio skysčio dozatoriumi priežiūra, kai nuomos laikotarpis 1 para</t>
  </si>
  <si>
    <t>Biotualeto su įmontuotu dezinfekcinio skysčio dozatoriumi priežiūra, kai nuomos laikotarpis nuo 2 iki 7 parų</t>
  </si>
  <si>
    <t>Biotualeto su įmontuotu dezinfekcinio skysčio dozatoriumi priežiūra, kai nuomos laikotarpis nuo 8 iki 15 parų</t>
  </si>
  <si>
    <t>Biotualeto su įmontuotu dezinfekcinio skysčio dozatoriumi, kai nuomos laikotarpis 1 mėnuo</t>
  </si>
  <si>
    <t>vnt/parai</t>
  </si>
  <si>
    <t>vnt/mėnesiui</t>
  </si>
  <si>
    <t>vnt./parai</t>
  </si>
  <si>
    <t>kartas</t>
  </si>
  <si>
    <t>3. Į paslaugų įkainius (be PVM) privalo būti įskaičiuotos visos išlaidos, susijusios su sutartyje numatytų įsipareigojimų įvykdymu (paslaugų teikimu susijusios išlaidos), ir visi mokesčiai, išskyrus PVM. Paslaugų  teikėjas neturi teisės rekalauti padengti jokių išlaidų viršijančių paslaugų įkainius be PVM ir PVM. Patvirtiname, kad mes prisiimame riziką už visas išlaidas, kurias, teikdami pasiūlymą, privalėjome įskaičiuoti į pasiūlymo kainą.</t>
  </si>
  <si>
    <t>4. Šiuo pasiūlymu įsipareigojame laikytis Lietuvos Respublikos Viešųjų pirkimų įstatymo, kitų teisės aktų bei sutarties sąlygų.  Taip pat įsipareigojame laikytis pasiūlyme pateiktų sąlygų bei nesiimti jokių veiksmų, galinčių sutrukdyti pasiūlymo akceptavimui ar sutarties pasirašymui ir įsipareigojimui.</t>
  </si>
  <si>
    <t>5. Patvirtiname, kad visi pridedami dokumentai yra mūsų pasiūlymo dalis.</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</si>
  <si>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</si>
  <si>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Iš viso EUR be PVM:</t>
  </si>
  <si>
    <t>PVM tarifas, proc. (įrašyti)</t>
  </si>
  <si>
    <t>Iš viso EUR su PVM</t>
  </si>
  <si>
    <t xml:space="preserve">Eur su PVM </t>
  </si>
  <si>
    <t xml:space="preserve">Eur be PVM </t>
  </si>
  <si>
    <t>DĖL  BIOTUALETŲ IR PRAUSTUVŲ NUOMOS IR PRIEŽIŪROS PASLAUGŲ  PIRKIMO</t>
  </si>
  <si>
    <t>Biotualeto su įmontuotu praustuvu viduje nuoma 1 parai</t>
  </si>
  <si>
    <t xml:space="preserve">Biotualeto su įmontuotu praustuvu viduje nuoma nuo 2 iki 7 parų </t>
  </si>
  <si>
    <t>Biotualeto su įmontuotu praustuvu viduje nuoma nuo 8 iki 15 parų</t>
  </si>
  <si>
    <t>Dvigubo praustuvo rankoms, pastatomo prie biotualeto, nuoma nuo 8 iki 15 parų</t>
  </si>
  <si>
    <t>Biotualeto su įmontuotu praustuvu viduje priežiūra, kai nuomos laikotarpis 1 para</t>
  </si>
  <si>
    <t>Biotualeto su įmontuotu praustuvu viduje priežiūra, kai nuomos laikotarpis nuo 2 iki 7 parų</t>
  </si>
  <si>
    <t>Dvigubo praustuvo rankoms, pastatomo prie biotualeto, priežiūra, kai nuomos laikotarpis 1 para</t>
  </si>
  <si>
    <t>Dvigubo praustuvo rankoms, pastatomo prie biotualeto, priežiūra, kai nuomos laikotarpis nuo 2 iki 7 parų</t>
  </si>
  <si>
    <t>Dvigubo praustuvo rankoms, pastatomo prie biotualeto, priežiūra, kai nuomos laikotarpis nuo 8 iki 15 parų</t>
  </si>
  <si>
    <t>Juridinio asmens kodas</t>
  </si>
  <si>
    <t xml:space="preserve">Už pasiūlymą atsakingo asmens vardas, pavardė, pareigos </t>
  </si>
  <si>
    <t>Prekės/Paslaugos pavadinimas</t>
  </si>
  <si>
    <t>Biotualetų ir praustuvų nuoma</t>
  </si>
  <si>
    <t>Biotualeto, pritaikyto neįgaliesiems, nuoma 1 mėnesiui</t>
  </si>
  <si>
    <t>Dvigubo praustuvo rankoms, pastatomo prie biotualeto, nuoma 1 parai</t>
  </si>
  <si>
    <t xml:space="preserve">Dvigubo praustuvo rankoms, pastatomo prie biotualeto, nuoma nuo 2 iki 7 parų </t>
  </si>
  <si>
    <t>Biotualetų ir praustuvų priežiūra</t>
  </si>
  <si>
    <t>***Nurodyta paslaugų apimtis yra preliminari ir naudojama tik pasiūlymų kainų palyginimui.</t>
  </si>
  <si>
    <t>Preliminari apimtis*** per sutarties laikotarpį              (24 mėn.)</t>
  </si>
  <si>
    <t>6. Pasiūlymas galioja iki skelbime apie pirkimą nurodyto termino.</t>
  </si>
  <si>
    <t>Tuo atveju, kai viešajame pirkime nurodomi fiziniai asmenys (pvz. tiekėjai, tiekėjo darbuotojai, subtiekėjai ir (ar) kvazisubrangovai), pateiktų asmens duomenų valdytojas yra Kauno miesto savivaldybės administracija (juridinio asmens kodas 188764867, adresas: Laisvės al. 96, LT-44251 Kaunas, tel.+370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</si>
  <si>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</si>
  <si>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</si>
  <si>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**Pastaba: Tiekėjai lentelėje </t>
    </r>
    <r>
      <rPr>
        <b/>
        <sz val="12"/>
        <color rgb="FFFF0000"/>
        <rFont val="Calibri"/>
        <family val="2"/>
        <charset val="186"/>
        <scheme val="minor"/>
      </rPr>
      <t xml:space="preserve">nurodo paslaugų įkainius ir taikomą (jei taikoma) PVM tarifą. Pageidautina, kad 5 ir 6 stulpeliuose įkainiai  būtų nurodyti 2 skaitmenų po kablelio tikslumu. </t>
    </r>
    <r>
      <rPr>
        <sz val="12"/>
        <color rgb="FFFF0000"/>
        <rFont val="Calibri"/>
        <family val="2"/>
        <charset val="186"/>
        <scheme val="minor"/>
      </rPr>
      <t xml:space="preserve">Kiti  pasiūlymo kainos skaičiavimai bus paskaičiuoti automatiškai. </t>
    </r>
  </si>
  <si>
    <r>
      <t>**** biotualetų ir praustuvų priežiūros paslaugas faktiškai teiksiantys darbuotojai</t>
    </r>
    <r>
      <rPr>
        <i/>
        <sz val="12"/>
        <color rgb="FF00B050"/>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</si>
  <si>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xml:space="preserve">
1. Subtiekėjui numatomos perduoti paslaugos/darbai (įvardinti konkrečiai paslaugas/darbus);
2. Subtiekėjui perduodama sutarties dalis % ar Eur sutarties kainoje.</t>
    </r>
  </si>
  <si>
    <t xml:space="preserve">Įrašyti konkretų siūlomą mokėti darbo užmokesčio mėnesio medianos dydį.                                                                                      </t>
  </si>
  <si>
    <t>1. Išnagrinėję pirkimo dokumentus, įskaitant priedus, mes siūlome  biotualetų ir praustuvų nuomos ir priežiūros paslaugas, atitinkančias sutartyje ir sutarties  priede (Techninė specifikacija) nurodytus reikalavimus, teikti už bendrą planuojamą kainą*:</t>
  </si>
  <si>
    <t xml:space="preserve">***** Pildyti tuomet, jei sutarties vykdymui bus pasitelkti subtiekėjai (tretieji asmenys, paskirti tiekėjo suteikti dalį paslaugų sutartyje nustatyta tvarka ir veikia aktyviai, t. y. teikia ar vykdo dalį darbų/paslaugų, kurių kvalifikacija tiekėjas nesiremia, kad atitiktų kvalifikacijos reikalavimus). </t>
  </si>
  <si>
    <t xml:space="preserve">****** Pildyti tuomet, jei sutarties vykdymui bus pasitelkti kvazisubtiekėjai, kurių pajėgumais tiekėjas remiasi. Pateikiamas kvazisubtiekėjo pasirašytas laisvos formos sutikimas, patvirtinantis atlikti sutartyje nurodytus darbus/paslaugas ir tiekėjo ar ūkio subjekto, kurio pajėgumais tiekėjas remiasi, patvirtinimas, kad laimėjęs konkursą, įdarbins šį specialistą. </t>
  </si>
  <si>
    <t xml:space="preserve">******* Pildyti tuomet, jei bus pateikta konfidenciali informacija. Tiekėjas negali nurodyti, kad konfidenciali yra pasiūlymo kaina arba, kad visas pasiūlymas yra konfidencialus. </t>
  </si>
  <si>
    <t>9. Vykdant sutartį pasitelksiu šiuos specialistus, kuriuos ketinu įdarbinti (toliau - kvazisubtiekėjus)******:</t>
  </si>
  <si>
    <t>10. Šiame pasiūlyme yra pateikta ir konfidenciali informacija (dokumentai su konfidencialia informacija įsegti atskirai) *******:</t>
  </si>
  <si>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</si>
  <si>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r>
      <rPr>
        <b/>
        <sz val="12"/>
        <rFont val="Calibri"/>
        <family val="2"/>
        <charset val="186"/>
        <scheme val="minor"/>
      </rPr>
      <t xml:space="preserve">PASTABOS:
 – </t>
    </r>
    <r>
      <rPr>
        <b/>
        <i/>
        <sz val="12"/>
        <rFont val="Calibri"/>
        <family val="2"/>
        <charset val="186"/>
        <scheme val="minor"/>
      </rPr>
      <t xml:space="preserve"> 10 punkte </t>
    </r>
    <r>
      <rPr>
        <sz val="12"/>
        <rFont val="Calibri"/>
        <family val="2"/>
        <charset val="186"/>
        <scheme val="minor"/>
      </rPr>
      <t>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t>
    </r>
  </si>
  <si>
    <r>
      <t xml:space="preserve">Pastabos:   
1) Perkančiosios organizacijos nurodytas užduotis - </t>
    </r>
    <r>
      <rPr>
        <i/>
        <sz val="12"/>
        <color rgb="FFFF0000"/>
        <rFont val="Calibri"/>
        <family val="2"/>
        <charset val="186"/>
        <scheme val="minor"/>
      </rPr>
      <t>biotualetų ir praustuvų priežiūros paslaugas</t>
    </r>
    <r>
      <rPr>
        <i/>
        <sz val="12"/>
        <rFont val="Calibri"/>
        <family val="2"/>
        <charset val="186"/>
        <scheme val="minor"/>
      </rPr>
      <t xml:space="preserve"> faktiškai teiksiantys darbuotojai, įskaitant ir ūkio subjektų, kurių pajėgumais remiamasi (jei takoma), subrangovų darbuotojus, t. y.  tiesiogiai atliksiantys darbuotojai (išskyrus rangovo, ūkio subjekto, kurio pajėgumais remiamasi, subrangovo administracijos darbuotojus, kurie tiesiogiai neteiks paslaugų). Perkančioji organizacija nustato, kad skaičiuojant socialinio kriterijaus balą (B), bus vertinama </t>
    </r>
    <r>
      <rPr>
        <i/>
        <sz val="12"/>
        <color rgb="FFFF0000"/>
        <rFont val="Calibri"/>
        <family val="2"/>
        <charset val="186"/>
        <scheme val="minor"/>
      </rPr>
      <t xml:space="preserve">ne didesnė kaip 2 000 Eur </t>
    </r>
    <r>
      <rPr>
        <i/>
        <sz val="12"/>
        <rFont val="Calibri"/>
        <family val="2"/>
        <charset val="186"/>
        <scheme val="minor"/>
      </rPr>
      <t xml:space="preserve">siūloma darbo užmokesčio mėnesio mediana. Darbuotojams mokamu darbo užmokesčiu laikomos jų draudžiamosios pajamos, gautos iš jų draudėjo. Darbo užmokesčio mėnesio mediana apskaičiuojama vadovaujantis LR Vyriausybės 2019 m. lapkričio 6 d. nutarimu Nr. 1104 „Dėl informacijos apie darbuotojų, vykdančių viešojo pirkimo ar pirkimo sutartis, darbo užmokesčio mėnesio medianą teikimo tvarkos aprašo patvirtinimo“.
2) Jei tiekėjas pasiūlyme nurodys didesnę kaip 2 000 Eur siūlomą darbo užmokesčio mėnesio medianą, skaičiuojant socialinio kriterijaus balą (B) bus vertinama, kad tiekėjas pasiūlė maksimalią 2 000 Eur siūlomą darbo užmokesčio mėnesio medianą.
3) Jei pasiūlymo vertinimo metu, tiekėjo pasiūlymas gaus papildomų balų už socialinį kriterijų, konkurso laimėjimo atveju tiekėjas įsipareigoja visą sutarties vykdymo laikotarpį užtikrinti, kad sutartyje perkančiosios organizacijos  nurodytas užduotis (paslaugas) faktiškai atliksiantiems darbuotojams, įskaitant ūkio subjekto, kurio pajėgumais tiekėjas remiasi ir subrangovo darbuotojus bus mokama pasiūlyme nurodyto dydžio mėnesio darbo užmokesčio mediana. Sutartyje nustatytos sankcijos už šių tiekėjo prisiimtų įsipareigojimų nesilaikymą. </t>
    </r>
    <r>
      <rPr>
        <i/>
        <sz val="12"/>
        <color rgb="FFFF0000"/>
        <rFont val="Calibri"/>
        <family val="2"/>
        <charset val="186"/>
        <scheme val="minor"/>
      </rPr>
      <t>Tiekėjo pasiūlyta mėnesio darbo užmokesčio mediana negali būti mažesnė nei Lietuvos Respublikoje nustatytas minimalus darbo užmokestis</t>
    </r>
    <r>
      <rPr>
        <i/>
        <sz val="12"/>
        <rFont val="Calibri"/>
        <family val="2"/>
        <charset val="186"/>
        <scheme val="minor"/>
      </rPr>
      <t xml:space="preserve">, galiojantis paskutinę pasiūlymų pateikimo termino pabaigos dieną.        </t>
    </r>
  </si>
  <si>
    <t>Pirkimo sąlygų 2 priedas</t>
  </si>
  <si>
    <r>
      <t xml:space="preserve">2.  </t>
    </r>
    <r>
      <rPr>
        <b/>
        <sz val="12"/>
        <color rgb="FFFF0000"/>
        <rFont val="Calibri"/>
        <family val="2"/>
        <charset val="186"/>
        <scheme val="minor"/>
      </rPr>
      <t xml:space="preserve">Socialinis kriterijus: </t>
    </r>
    <r>
      <rPr>
        <b/>
        <sz val="12"/>
        <color theme="1"/>
        <rFont val="Calibri"/>
        <family val="2"/>
        <charset val="186"/>
        <scheme val="minor"/>
      </rPr>
      <t xml:space="preserve">Tiekėjo siūloma mokėti (ateityje) darbo užmokesčio mėnesio mediana perkančiosios organizacijos nurodytas užduotis****faktiškai atliksiantiems (vykdant šią konkrečią sutartį) darbuotojams, įskaitant ir subteikėjų darbuotojus, tai yra, paslaugas tiesiogiai teiksiantiems darbuotojams. Tiekėjas turi </t>
    </r>
    <r>
      <rPr>
        <b/>
        <sz val="12"/>
        <color rgb="FFFF0000"/>
        <rFont val="Calibri"/>
        <family val="2"/>
        <charset val="186"/>
        <scheme val="minor"/>
      </rPr>
      <t xml:space="preserve">nurodyti konkretų (nurodyti konkrečią sumą be intervalų ar be žodžio nuo / iki) siūlomą mokėti darbo užmokesčio mėnesio medianos dydį.                                                                                                                                                                            </t>
    </r>
    <r>
      <rPr>
        <b/>
        <sz val="12"/>
        <color theme="1"/>
        <rFont val="Calibri"/>
        <family val="2"/>
        <charset val="186"/>
        <scheme val="minor"/>
      </rPr>
      <t xml:space="preserve">                                                                                                  </t>
    </r>
  </si>
  <si>
    <r>
      <t xml:space="preserve">Socialinio kriterijaus (B) aprašymas </t>
    </r>
    <r>
      <rPr>
        <i/>
        <sz val="12"/>
        <color theme="1"/>
        <rFont val="Calibri"/>
        <family val="2"/>
        <charset val="186"/>
        <scheme val="minor"/>
      </rPr>
      <t>(pagal specialių pirkimo sąlygų 6 priede nurodytus reikalavimus)</t>
    </r>
  </si>
  <si>
    <r>
      <t xml:space="preserve">Tais atvejais, kai pagal galiojančius teisės aktus tiekėjui nereikia mokėti PVM, nurodyti juridinį pagrindą .................................................                                                                                                                                                                                                                                                                     *Pasiūlymo bendra kaina neturi viršyti </t>
    </r>
    <r>
      <rPr>
        <b/>
        <sz val="12"/>
        <color rgb="FFFF0000"/>
        <rFont val="Calibri"/>
        <family val="2"/>
        <charset val="186"/>
        <scheme val="minor"/>
      </rPr>
      <t>235 000,00  Eur su PVM,</t>
    </r>
    <r>
      <rPr>
        <sz val="12"/>
        <color rgb="FFFF0000"/>
        <rFont val="Calibri"/>
        <family val="2"/>
        <charset val="186"/>
        <scheme val="minor"/>
      </rPr>
      <t xml:space="preserve"> priešingu atveju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</si>
</sst>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i/>
      <sz val="10"/>
      <color theme="1"/>
      <name val="Calibri"/>
      <family val="2"/>
      <charset val="186"/>
      <scheme val="minor"/>
    </font>
    <font>
      <sz val="10"/>
      <color theme="1"/>
      <name val="Calibri"/>
      <family val="2"/>
      <charset val="186"/>
      <scheme val="minor"/>
    </font>
    <font>
      <sz val="11"/>
      <name val="Calibri"/>
      <family val="2"/>
      <charset val="186"/>
      <scheme val="minor"/>
    </font>
    <font>
      <b/>
      <sz val="11"/>
      <name val="Calibri"/>
      <family val="2"/>
      <charset val="186"/>
      <scheme val="minor"/>
    </font>
    <font>
      <sz val="11"/>
      <color rgb="FF00B050"/>
      <name val="Calibri"/>
      <family val="2"/>
      <charset val="186"/>
      <scheme val="minor"/>
    </font>
    <font>
      <u/>
      <sz val="12"/>
      <color theme="1"/>
      <name val="Calibri"/>
      <family val="2"/>
      <charset val="186"/>
      <scheme val="minor"/>
    </font>
    <font>
      <b/>
      <sz val="13"/>
      <color theme="1"/>
      <name val="Calibri"/>
      <family val="2"/>
      <charset val="186"/>
      <scheme val="minor"/>
    </font>
    <font>
      <b/>
      <sz val="13"/>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sz val="12"/>
      <color rgb="FFFF0000"/>
      <name val="Calibri"/>
      <family val="2"/>
      <charset val="186"/>
      <scheme val="minor"/>
    </font>
    <font>
      <b/>
      <sz val="12"/>
      <color rgb="FFFF0000"/>
      <name val="Calibri"/>
      <family val="2"/>
      <charset val="186"/>
      <scheme val="minor"/>
    </font>
    <font>
      <b/>
      <i/>
      <sz val="12"/>
      <color theme="1"/>
      <name val="Calibri"/>
      <family val="2"/>
      <charset val="186"/>
      <scheme val="minor"/>
    </font>
    <font>
      <b/>
      <sz val="10"/>
      <name val="Calibri"/>
      <family val="2"/>
      <charset val="186"/>
      <scheme val="minor"/>
    </font>
    <font>
      <i/>
      <sz val="12"/>
      <color rgb="FF00B050"/>
      <name val="Calibri"/>
      <family val="2"/>
      <charset val="186"/>
      <scheme val="minor"/>
    </font>
    <font>
      <i/>
      <sz val="12"/>
      <name val="Calibri"/>
      <family val="2"/>
      <charset val="186"/>
      <scheme val="minor"/>
    </font>
    <font>
      <b/>
      <i/>
      <sz val="12"/>
      <name val="Calibri"/>
      <family val="2"/>
      <charset val="186"/>
      <scheme val="minor"/>
    </font>
    <font>
      <i/>
      <sz val="12"/>
      <color rgb="FFFF0000"/>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s>
  <cellStyleXfs count="1">
    <xf numFmtId="0" fontId="0" fillId="0" borderId="0"/>
  </cellStyleXfs>
  <cellXfs count="106">
    <xf numFmtId="0" fontId="0" fillId="0" borderId="0" xfId="0"/>
    <xf numFmtId="0" fontId="3"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5" fillId="0" borderId="9" xfId="0" applyFont="1" applyBorder="1" applyAlignment="1">
      <alignment horizontal="center" vertical="center" wrapText="1"/>
    </xf>
    <xf numFmtId="0" fontId="3" fillId="0" borderId="13"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6" fillId="0" borderId="2" xfId="0" applyFont="1" applyBorder="1" applyAlignment="1">
      <alignment vertical="center" wrapText="1"/>
    </xf>
    <xf numFmtId="0" fontId="1" fillId="0" borderId="15"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pplyProtection="1">
      <alignment horizontal="center" vertical="center" wrapText="1"/>
      <protection locked="0"/>
    </xf>
    <xf numFmtId="2" fontId="2" fillId="0" borderId="4" xfId="0" applyNumberFormat="1" applyFont="1" applyBorder="1" applyAlignment="1" applyProtection="1">
      <alignment horizontal="center" vertical="center"/>
      <protection locked="0"/>
    </xf>
    <xf numFmtId="0" fontId="1" fillId="0" borderId="18"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protection locked="0"/>
    </xf>
    <xf numFmtId="2" fontId="2" fillId="0" borderId="19" xfId="0" applyNumberFormat="1" applyFont="1" applyBorder="1" applyAlignment="1">
      <alignment horizontal="center" vertical="center"/>
    </xf>
    <xf numFmtId="2" fontId="2" fillId="0" borderId="19" xfId="0" applyNumberFormat="1" applyFont="1" applyBorder="1" applyAlignment="1" applyProtection="1">
      <alignment horizontal="center" vertical="center"/>
      <protection locked="0"/>
    </xf>
    <xf numFmtId="2" fontId="2" fillId="0" borderId="21" xfId="0" applyNumberFormat="1" applyFont="1" applyBorder="1" applyAlignment="1">
      <alignment horizontal="center" vertical="center"/>
    </xf>
    <xf numFmtId="0" fontId="8" fillId="0" borderId="0" xfId="0" applyFont="1" applyProtection="1">
      <protection locked="0"/>
    </xf>
    <xf numFmtId="0" fontId="0" fillId="0" borderId="0" xfId="0" applyProtection="1">
      <protection locked="0"/>
    </xf>
    <xf numFmtId="0" fontId="2" fillId="0" borderId="0" xfId="0" applyFont="1" applyProtection="1">
      <protection locked="0"/>
    </xf>
    <xf numFmtId="0" fontId="2" fillId="0" borderId="0" xfId="0" applyFont="1" applyAlignment="1" applyProtection="1">
      <alignment horizontal="center" vertical="center"/>
      <protection locked="0"/>
    </xf>
    <xf numFmtId="0" fontId="9" fillId="0" borderId="0" xfId="0" applyFont="1" applyProtection="1">
      <protection locked="0"/>
    </xf>
    <xf numFmtId="0" fontId="2" fillId="0" borderId="0" xfId="0" applyFont="1" applyAlignment="1" applyProtection="1">
      <alignment horizontal="right"/>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5" fillId="0" borderId="3" xfId="0" applyFont="1" applyBorder="1" applyAlignment="1" applyProtection="1">
      <alignment vertical="top" wrapText="1"/>
      <protection locked="0"/>
    </xf>
    <xf numFmtId="0" fontId="2" fillId="0" borderId="2" xfId="0" applyFont="1" applyBorder="1" applyAlignment="1" applyProtection="1">
      <alignment horizontal="left" vertical="center"/>
      <protection locked="0"/>
    </xf>
    <xf numFmtId="0" fontId="2" fillId="0" borderId="2" xfId="0" applyFont="1" applyBorder="1" applyAlignment="1" applyProtection="1">
      <alignment vertical="center"/>
      <protection locked="0"/>
    </xf>
    <xf numFmtId="0" fontId="2" fillId="0" borderId="0" xfId="0" applyFont="1" applyAlignment="1" applyProtection="1">
      <alignment horizontal="left" vertical="center" wrapText="1"/>
      <protection locked="0"/>
    </xf>
    <xf numFmtId="2" fontId="3" fillId="0" borderId="2" xfId="0" applyNumberFormat="1" applyFont="1" applyBorder="1" applyAlignment="1">
      <alignment horizontal="center" vertical="center" wrapText="1"/>
    </xf>
    <xf numFmtId="0" fontId="3" fillId="0" borderId="0" xfId="0" applyFont="1" applyAlignment="1" applyProtection="1">
      <alignment horizontal="left" vertical="center" wrapText="1"/>
      <protection locked="0"/>
    </xf>
    <xf numFmtId="0" fontId="3" fillId="3" borderId="2" xfId="0" applyFont="1" applyFill="1" applyBorder="1" applyAlignment="1" applyProtection="1">
      <alignment vertical="center" wrapText="1"/>
      <protection locked="0"/>
    </xf>
    <xf numFmtId="0" fontId="16"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0" xfId="0" applyFont="1" applyAlignment="1" applyProtection="1">
      <alignment horizontal="left" wrapText="1"/>
      <protection locked="0"/>
    </xf>
    <xf numFmtId="2" fontId="18" fillId="0" borderId="2" xfId="0" applyNumberFormat="1" applyFont="1" applyBorder="1" applyAlignment="1" applyProtection="1">
      <alignment vertical="center" wrapText="1"/>
      <protection hidden="1"/>
    </xf>
    <xf numFmtId="0" fontId="2" fillId="0" borderId="0" xfId="0" applyFont="1" applyAlignment="1" applyProtection="1">
      <alignment horizontal="center"/>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0" xfId="0" applyFont="1" applyFill="1" applyBorder="1" applyAlignment="1" applyProtection="1">
      <alignment horizontal="center" vertical="center" wrapText="1"/>
      <protection locked="0"/>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3" fillId="0" borderId="11" xfId="0" applyFont="1" applyBorder="1" applyAlignment="1" applyProtection="1">
      <alignment horizontal="right" vertical="center"/>
      <protection locked="0"/>
    </xf>
    <xf numFmtId="0" fontId="3" fillId="0" borderId="5" xfId="0" applyFont="1" applyBorder="1" applyAlignment="1" applyProtection="1">
      <alignment horizontal="right" vertical="center"/>
      <protection locked="0"/>
    </xf>
    <xf numFmtId="0" fontId="3" fillId="0" borderId="1" xfId="0" applyFont="1" applyBorder="1" applyAlignment="1" applyProtection="1">
      <alignment horizontal="right" vertical="center"/>
      <protection locked="0"/>
    </xf>
    <xf numFmtId="0" fontId="3" fillId="0" borderId="12" xfId="0" applyFont="1" applyBorder="1" applyAlignment="1" applyProtection="1">
      <alignment horizontal="right" vertical="center"/>
      <protection locked="0"/>
    </xf>
    <xf numFmtId="0" fontId="3" fillId="0" borderId="14" xfId="0" applyFont="1" applyBorder="1" applyAlignment="1" applyProtection="1">
      <alignment horizontal="right" vertical="center"/>
      <protection locked="0"/>
    </xf>
    <xf numFmtId="0" fontId="3" fillId="0" borderId="22" xfId="0" applyFont="1" applyBorder="1" applyAlignment="1" applyProtection="1">
      <alignment horizontal="right" vertical="center"/>
      <protection locked="0"/>
    </xf>
    <xf numFmtId="0" fontId="3" fillId="0" borderId="2" xfId="0" applyFont="1" applyBorder="1" applyAlignment="1" applyProtection="1">
      <alignment horizontal="center" vertical="center" wrapText="1"/>
      <protection locked="0"/>
    </xf>
    <xf numFmtId="0" fontId="17"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pplyProtection="1">
      <alignment horizontal="center" vertical="center"/>
      <protection locked="0"/>
    </xf>
    <xf numFmtId="0" fontId="2" fillId="0" borderId="23" xfId="0" applyFont="1" applyBorder="1" applyAlignment="1" applyProtection="1">
      <alignment horizontal="left" vertical="center" wrapText="1"/>
      <protection locked="0"/>
    </xf>
    <xf numFmtId="0" fontId="16"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4"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2" fillId="0" borderId="7" xfId="0" applyFont="1" applyBorder="1" applyAlignment="1" applyProtection="1">
      <alignment horizontal="center"/>
      <protection locked="0"/>
    </xf>
    <xf numFmtId="0" fontId="5" fillId="0" borderId="3" xfId="0" applyFont="1" applyBorder="1" applyAlignment="1" applyProtection="1">
      <alignment horizontal="center" vertical="top" wrapText="1"/>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top"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3" fillId="0" borderId="0" xfId="0" applyFont="1" applyAlignment="1" applyProtection="1">
      <alignment horizontal="left" vertical="center" wrapText="1"/>
      <protection locked="0"/>
    </xf>
    <xf numFmtId="0" fontId="2" fillId="0" borderId="4" xfId="0" applyFont="1" applyBorder="1" applyAlignment="1" applyProtection="1">
      <alignment horizontal="left" vertical="center"/>
      <protection locked="0"/>
    </xf>
    <xf numFmtId="0" fontId="2" fillId="0" borderId="5"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1" fillId="0" borderId="0" xfId="0" applyFont="1" applyAlignment="1" applyProtection="1">
      <alignment horizontal="center" vertical="center" wrapText="1"/>
      <protection locked="0"/>
    </xf>
    <xf numFmtId="0" fontId="5" fillId="0" borderId="0" xfId="0" applyFont="1" applyAlignment="1" applyProtection="1">
      <alignment horizontal="left"/>
      <protection locked="0"/>
    </xf>
    <xf numFmtId="0" fontId="2" fillId="0" borderId="0" xfId="0" applyFont="1" applyAlignment="1" applyProtection="1">
      <alignment horizontal="left"/>
      <protection locked="0"/>
    </xf>
    <xf numFmtId="0" fontId="12"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locked="0"/>
    </xf>
    <xf numFmtId="0" fontId="3" fillId="0" borderId="7" xfId="0" applyFont="1" applyBorder="1" applyAlignment="1" applyProtection="1">
      <alignment horizontal="left" wrapText="1"/>
      <protection locked="0"/>
    </xf>
    <xf numFmtId="0" fontId="3" fillId="0" borderId="7" xfId="0" applyFont="1" applyBorder="1" applyAlignment="1" applyProtection="1">
      <alignment horizontal="left" vertical="center" wrapText="1"/>
      <protection locked="0"/>
    </xf>
    <xf numFmtId="0" fontId="2" fillId="0" borderId="4" xfId="0" applyFont="1" applyBorder="1" applyAlignment="1" applyProtection="1">
      <alignment horizontal="left" wrapText="1"/>
      <protection locked="0"/>
    </xf>
    <xf numFmtId="0" fontId="2" fillId="0" borderId="5"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2" xfId="0" applyFont="1" applyBorder="1" applyAlignment="1" applyProtection="1">
      <alignment horizontal="left" wrapText="1"/>
      <protection locked="0"/>
    </xf>
    <xf numFmtId="0" fontId="3" fillId="0" borderId="7" xfId="0" applyFont="1" applyBorder="1" applyAlignment="1" applyProtection="1">
      <alignment horizontal="left" vertical="center"/>
      <protection locked="0"/>
    </xf>
    <xf numFmtId="0" fontId="2" fillId="0" borderId="0" xfId="0" applyFont="1" applyAlignment="1" applyProtection="1">
      <alignment wrapText="1"/>
      <protection locked="0"/>
    </xf>
    <xf numFmtId="0" fontId="0" fillId="0" borderId="0" xfId="0" applyAlignment="1">
      <alignment wrapText="1"/>
    </xf>
    <xf numFmtId="0" fontId="13" fillId="0" borderId="0" xfId="0" applyFont="1" applyAlignment="1" applyProtection="1">
      <alignment horizontal="left" wrapText="1"/>
      <protection locked="0"/>
    </xf>
    <xf numFmtId="0" fontId="13" fillId="0" borderId="0" xfId="0" applyFont="1" applyAlignment="1" applyProtection="1">
      <alignment horizontal="left"/>
      <protection locked="0"/>
    </xf>
    <xf numFmtId="0" fontId="5" fillId="0" borderId="3" xfId="0" applyFont="1" applyBorder="1" applyAlignment="1" applyProtection="1">
      <alignment horizontal="left" wrapText="1"/>
      <protection locked="0"/>
    </xf>
    <xf numFmtId="0" fontId="2" fillId="0" borderId="5" xfId="0" applyFont="1" applyBorder="1" applyAlignment="1" applyProtection="1">
      <alignment horizontal="left" vertical="center" wrapText="1"/>
      <protection locked="0"/>
    </xf>
    <xf numFmtId="0" fontId="2" fillId="0" borderId="4" xfId="0" applyFont="1" applyBorder="1" applyAlignment="1" applyProtection="1">
      <alignment horizontal="center" wrapText="1"/>
      <protection locked="0"/>
    </xf>
    <xf numFmtId="0" fontId="2" fillId="0" borderId="5" xfId="0" applyFont="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3"/>
  <sheetViews>
    <sheetView tabSelected="1" topLeftCell="A26" zoomScale="70" zoomScaleNormal="70" zoomScaleSheetLayoutView="80" zoomScalePageLayoutView="75" workbookViewId="0">
      <selection activeCell="A30" sqref="A30:F30"/>
    </sheetView>
  </sheetViews>
  <sheetFormatPr defaultColWidth="9.140625" defaultRowHeight="15" x14ac:dyDescent="0.25"/>
  <cols>
    <col min="1" max="1" width="5.140625" style="19" customWidth="1"/>
    <col min="2" max="2" width="47.140625" style="19" customWidth="1"/>
    <col min="3" max="3" width="21" style="19" customWidth="1"/>
    <col min="4" max="4" width="17.5703125" style="19" customWidth="1"/>
    <col min="5" max="5" width="15.85546875" style="19" customWidth="1"/>
    <col min="6" max="6" width="18.85546875" style="19" customWidth="1"/>
    <col min="7" max="16384" width="9.140625" style="19"/>
  </cols>
  <sheetData>
    <row r="1" spans="1:6" ht="27.75" customHeight="1" x14ac:dyDescent="0.25">
      <c r="A1" s="20"/>
      <c r="B1" s="20"/>
      <c r="C1" s="20"/>
      <c r="D1" s="20"/>
      <c r="E1" s="39" t="s">
        <v>94</v>
      </c>
      <c r="F1" s="39"/>
    </row>
    <row r="2" spans="1:6" ht="15.75" x14ac:dyDescent="0.25">
      <c r="A2" s="81" t="s">
        <v>0</v>
      </c>
      <c r="B2" s="81"/>
      <c r="C2" s="81"/>
      <c r="D2" s="81"/>
      <c r="E2" s="81"/>
      <c r="F2" s="81"/>
    </row>
    <row r="3" spans="1:6" ht="10.5" customHeight="1" x14ac:dyDescent="0.25">
      <c r="A3" s="21"/>
      <c r="B3" s="21"/>
      <c r="C3" s="21"/>
      <c r="D3" s="21"/>
      <c r="E3" s="21"/>
      <c r="F3" s="21"/>
    </row>
    <row r="4" spans="1:6" ht="21" customHeight="1" x14ac:dyDescent="0.25">
      <c r="A4" s="81" t="s">
        <v>1</v>
      </c>
      <c r="B4" s="81"/>
      <c r="C4" s="81"/>
      <c r="D4" s="81"/>
      <c r="E4" s="81"/>
      <c r="F4" s="81"/>
    </row>
    <row r="5" spans="1:6" ht="15.75" x14ac:dyDescent="0.25">
      <c r="A5" s="20"/>
      <c r="B5" s="20"/>
      <c r="C5" s="20"/>
      <c r="D5" s="20"/>
      <c r="E5" s="20"/>
      <c r="F5" s="20"/>
    </row>
    <row r="6" spans="1:6" s="20" customFormat="1" ht="33" customHeight="1" x14ac:dyDescent="0.25">
      <c r="A6" s="82" t="s">
        <v>2</v>
      </c>
      <c r="B6" s="82"/>
      <c r="C6" s="82"/>
      <c r="D6" s="82"/>
      <c r="E6" s="82"/>
      <c r="F6" s="82"/>
    </row>
    <row r="7" spans="1:6" ht="15.75" x14ac:dyDescent="0.25">
      <c r="A7" s="20"/>
      <c r="B7" s="20"/>
      <c r="C7" s="20"/>
      <c r="D7" s="20"/>
      <c r="E7" s="20"/>
      <c r="F7" s="20"/>
    </row>
    <row r="8" spans="1:6" ht="15.75" x14ac:dyDescent="0.25">
      <c r="A8" s="22" t="s">
        <v>10</v>
      </c>
      <c r="B8" s="20"/>
      <c r="C8" s="20"/>
      <c r="D8" s="20"/>
      <c r="E8" s="20"/>
      <c r="F8" s="20"/>
    </row>
    <row r="9" spans="1:6" ht="15.75" x14ac:dyDescent="0.25">
      <c r="A9" s="85" t="s">
        <v>11</v>
      </c>
      <c r="B9" s="86"/>
      <c r="C9" s="86"/>
      <c r="D9" s="20"/>
      <c r="E9" s="20"/>
      <c r="F9" s="20"/>
    </row>
    <row r="10" spans="1:6" ht="15.75" x14ac:dyDescent="0.25">
      <c r="A10" s="20"/>
      <c r="B10" s="20"/>
      <c r="C10" s="20"/>
      <c r="D10" s="20"/>
      <c r="E10" s="20"/>
      <c r="F10" s="20"/>
    </row>
    <row r="11" spans="1:6" ht="19.5" customHeight="1" x14ac:dyDescent="0.25">
      <c r="A11" s="83" t="s">
        <v>8</v>
      </c>
      <c r="B11" s="83"/>
      <c r="C11" s="83"/>
      <c r="D11" s="83"/>
      <c r="E11" s="83"/>
      <c r="F11" s="83"/>
    </row>
    <row r="12" spans="1:6" ht="6.75" customHeight="1" x14ac:dyDescent="0.25"/>
    <row r="13" spans="1:6" ht="40.15" customHeight="1" x14ac:dyDescent="0.25">
      <c r="A13" s="84" t="s">
        <v>57</v>
      </c>
      <c r="B13" s="84"/>
      <c r="C13" s="84"/>
      <c r="D13" s="84"/>
      <c r="E13" s="84"/>
      <c r="F13" s="84"/>
    </row>
    <row r="14" spans="1:6" ht="15.75" x14ac:dyDescent="0.25">
      <c r="A14" s="20"/>
      <c r="B14" s="20"/>
      <c r="C14" s="20"/>
      <c r="D14" s="20"/>
      <c r="E14" s="20"/>
      <c r="F14" s="20"/>
    </row>
    <row r="15" spans="1:6" ht="15.75" x14ac:dyDescent="0.25">
      <c r="A15" s="20"/>
      <c r="B15" s="20"/>
      <c r="C15" s="65"/>
      <c r="D15" s="65"/>
      <c r="E15" s="23" t="s">
        <v>13</v>
      </c>
      <c r="F15" s="20"/>
    </row>
    <row r="16" spans="1:6" ht="18" customHeight="1" x14ac:dyDescent="0.25">
      <c r="A16" s="24"/>
      <c r="C16" s="66" t="s">
        <v>7</v>
      </c>
      <c r="D16" s="66"/>
      <c r="E16" s="25"/>
      <c r="F16" s="26"/>
    </row>
    <row r="17" spans="1:6" ht="10.5" customHeight="1" x14ac:dyDescent="0.25">
      <c r="A17" s="20"/>
      <c r="B17" s="25"/>
      <c r="C17" s="20"/>
      <c r="D17" s="20"/>
      <c r="E17" s="20"/>
      <c r="F17" s="20"/>
    </row>
    <row r="18" spans="1:6" ht="44.25" customHeight="1" x14ac:dyDescent="0.25">
      <c r="A18" s="62" t="s">
        <v>79</v>
      </c>
      <c r="B18" s="63"/>
      <c r="C18" s="74"/>
      <c r="D18" s="75"/>
      <c r="E18" s="75"/>
      <c r="F18" s="76"/>
    </row>
    <row r="19" spans="1:6" ht="30" customHeight="1" x14ac:dyDescent="0.25">
      <c r="A19" s="62" t="s">
        <v>67</v>
      </c>
      <c r="B19" s="63"/>
      <c r="C19" s="74"/>
      <c r="D19" s="75"/>
      <c r="E19" s="75"/>
      <c r="F19" s="76"/>
    </row>
    <row r="20" spans="1:6" ht="31.5" customHeight="1" x14ac:dyDescent="0.25">
      <c r="A20" s="62" t="s">
        <v>80</v>
      </c>
      <c r="B20" s="63"/>
      <c r="C20" s="74"/>
      <c r="D20" s="75"/>
      <c r="E20" s="75"/>
      <c r="F20" s="76"/>
    </row>
    <row r="21" spans="1:6" ht="30.75" customHeight="1" x14ac:dyDescent="0.25">
      <c r="A21" s="62" t="s">
        <v>68</v>
      </c>
      <c r="B21" s="63"/>
      <c r="C21" s="78"/>
      <c r="D21" s="79"/>
      <c r="E21" s="79"/>
      <c r="F21" s="80"/>
    </row>
    <row r="22" spans="1:6" ht="20.25" customHeight="1" x14ac:dyDescent="0.25">
      <c r="A22" s="27" t="s">
        <v>3</v>
      </c>
      <c r="B22" s="27"/>
      <c r="C22" s="59"/>
      <c r="D22" s="60"/>
      <c r="E22" s="60"/>
      <c r="F22" s="60"/>
    </row>
    <row r="23" spans="1:6" ht="20.25" customHeight="1" x14ac:dyDescent="0.25">
      <c r="A23" s="28" t="s">
        <v>4</v>
      </c>
      <c r="B23" s="28"/>
      <c r="C23" s="59"/>
      <c r="D23" s="60"/>
      <c r="E23" s="60"/>
      <c r="F23" s="61"/>
    </row>
    <row r="24" spans="1:6" ht="36.75" customHeight="1" x14ac:dyDescent="0.25">
      <c r="A24" s="62" t="s">
        <v>16</v>
      </c>
      <c r="B24" s="63"/>
      <c r="C24" s="59"/>
      <c r="D24" s="60"/>
      <c r="E24" s="60"/>
      <c r="F24" s="61"/>
    </row>
    <row r="25" spans="1:6" ht="15.75" x14ac:dyDescent="0.25">
      <c r="A25" s="68"/>
      <c r="B25" s="68"/>
      <c r="C25" s="68"/>
      <c r="D25" s="68"/>
      <c r="E25" s="68"/>
      <c r="F25" s="68"/>
    </row>
    <row r="26" spans="1:6" ht="49.5" customHeight="1" x14ac:dyDescent="0.25">
      <c r="A26" s="77" t="s">
        <v>85</v>
      </c>
      <c r="B26" s="77"/>
      <c r="C26" s="77"/>
      <c r="D26" s="77"/>
      <c r="E26" s="77"/>
      <c r="F26" s="77"/>
    </row>
    <row r="27" spans="1:6" ht="34.5" customHeight="1" x14ac:dyDescent="0.25">
      <c r="A27" s="29"/>
      <c r="B27" s="30">
        <f>F75</f>
        <v>0</v>
      </c>
      <c r="C27" s="71" t="s">
        <v>55</v>
      </c>
      <c r="D27" s="69"/>
      <c r="E27" s="69"/>
      <c r="F27" s="69"/>
    </row>
    <row r="28" spans="1:6" ht="18.75" customHeight="1" x14ac:dyDescent="0.25">
      <c r="A28" s="67"/>
      <c r="B28" s="67"/>
      <c r="C28" s="29"/>
      <c r="D28" s="29"/>
      <c r="E28" s="29"/>
      <c r="F28" s="29"/>
    </row>
    <row r="29" spans="1:6" ht="31.5" customHeight="1" x14ac:dyDescent="0.25">
      <c r="A29" s="29"/>
      <c r="B29" s="30">
        <f>F73</f>
        <v>0</v>
      </c>
      <c r="C29" s="72" t="s">
        <v>56</v>
      </c>
      <c r="D29" s="73"/>
      <c r="E29" s="73"/>
      <c r="F29" s="73"/>
    </row>
    <row r="30" spans="1:6" ht="92.25" customHeight="1" x14ac:dyDescent="0.25">
      <c r="A30" s="64" t="s">
        <v>97</v>
      </c>
      <c r="B30" s="64"/>
      <c r="C30" s="64"/>
      <c r="D30" s="64"/>
      <c r="E30" s="64"/>
      <c r="F30" s="64"/>
    </row>
    <row r="31" spans="1:6" ht="47.25" customHeight="1" x14ac:dyDescent="0.25">
      <c r="A31" s="64" t="s">
        <v>81</v>
      </c>
      <c r="B31" s="64"/>
      <c r="C31" s="64"/>
      <c r="D31" s="64"/>
      <c r="E31" s="64"/>
      <c r="F31" s="64"/>
    </row>
    <row r="32" spans="1:6" ht="16.5" thickBot="1" x14ac:dyDescent="0.3">
      <c r="A32" s="69" t="s">
        <v>14</v>
      </c>
      <c r="B32" s="70"/>
      <c r="C32" s="70"/>
      <c r="D32" s="70"/>
      <c r="E32" s="70"/>
      <c r="F32" s="70"/>
    </row>
    <row r="33" spans="1:6" ht="61.5" customHeight="1" x14ac:dyDescent="0.25">
      <c r="A33" s="1" t="s">
        <v>5</v>
      </c>
      <c r="B33" s="5" t="s">
        <v>69</v>
      </c>
      <c r="C33" s="8" t="s">
        <v>12</v>
      </c>
      <c r="D33" s="10" t="s">
        <v>76</v>
      </c>
      <c r="E33" s="11" t="s">
        <v>19</v>
      </c>
      <c r="F33" s="13" t="s">
        <v>15</v>
      </c>
    </row>
    <row r="34" spans="1:6" x14ac:dyDescent="0.25">
      <c r="A34" s="2">
        <v>1</v>
      </c>
      <c r="B34" s="6">
        <v>2</v>
      </c>
      <c r="C34" s="6">
        <v>3</v>
      </c>
      <c r="D34" s="6">
        <v>4</v>
      </c>
      <c r="E34" s="6">
        <v>5</v>
      </c>
      <c r="F34" s="14">
        <v>6</v>
      </c>
    </row>
    <row r="35" spans="1:6" ht="15.75" x14ac:dyDescent="0.25">
      <c r="A35" s="3"/>
      <c r="B35" s="40" t="s">
        <v>70</v>
      </c>
      <c r="C35" s="41"/>
      <c r="D35" s="41"/>
      <c r="E35" s="41"/>
      <c r="F35" s="42"/>
    </row>
    <row r="36" spans="1:6" ht="22.5" customHeight="1" x14ac:dyDescent="0.25">
      <c r="A36" s="4">
        <v>1</v>
      </c>
      <c r="B36" s="7" t="s">
        <v>20</v>
      </c>
      <c r="C36" s="9" t="s">
        <v>44</v>
      </c>
      <c r="D36" s="9">
        <v>180</v>
      </c>
      <c r="E36" s="12"/>
      <c r="F36" s="15">
        <f t="shared" ref="F36:F53" si="0">ROUND(D36*E36,2)</f>
        <v>0</v>
      </c>
    </row>
    <row r="37" spans="1:6" ht="21.75" customHeight="1" x14ac:dyDescent="0.25">
      <c r="A37" s="4">
        <v>2</v>
      </c>
      <c r="B37" s="7" t="s">
        <v>21</v>
      </c>
      <c r="C37" s="9" t="s">
        <v>44</v>
      </c>
      <c r="D37" s="9">
        <v>20</v>
      </c>
      <c r="E37" s="12"/>
      <c r="F37" s="15">
        <f t="shared" si="0"/>
        <v>0</v>
      </c>
    </row>
    <row r="38" spans="1:6" ht="23.25" customHeight="1" x14ac:dyDescent="0.25">
      <c r="A38" s="4">
        <v>3</v>
      </c>
      <c r="B38" s="7" t="s">
        <v>22</v>
      </c>
      <c r="C38" s="9" t="s">
        <v>44</v>
      </c>
      <c r="D38" s="9">
        <v>40</v>
      </c>
      <c r="E38" s="12"/>
      <c r="F38" s="15">
        <f t="shared" si="0"/>
        <v>0</v>
      </c>
    </row>
    <row r="39" spans="1:6" ht="22.15" customHeight="1" x14ac:dyDescent="0.25">
      <c r="A39" s="4">
        <v>4</v>
      </c>
      <c r="B39" s="7" t="s">
        <v>23</v>
      </c>
      <c r="C39" s="9" t="s">
        <v>45</v>
      </c>
      <c r="D39" s="9">
        <v>1680</v>
      </c>
      <c r="E39" s="12"/>
      <c r="F39" s="15">
        <f t="shared" si="0"/>
        <v>0</v>
      </c>
    </row>
    <row r="40" spans="1:6" ht="19.899999999999999" customHeight="1" x14ac:dyDescent="0.25">
      <c r="A40" s="4">
        <v>5</v>
      </c>
      <c r="B40" s="7" t="s">
        <v>24</v>
      </c>
      <c r="C40" s="9" t="s">
        <v>44</v>
      </c>
      <c r="D40" s="9">
        <v>40</v>
      </c>
      <c r="E40" s="12"/>
      <c r="F40" s="15">
        <f t="shared" si="0"/>
        <v>0</v>
      </c>
    </row>
    <row r="41" spans="1:6" ht="30" x14ac:dyDescent="0.25">
      <c r="A41" s="4">
        <v>6</v>
      </c>
      <c r="B41" s="7" t="s">
        <v>25</v>
      </c>
      <c r="C41" s="9" t="s">
        <v>44</v>
      </c>
      <c r="D41" s="9">
        <v>20</v>
      </c>
      <c r="E41" s="12"/>
      <c r="F41" s="15">
        <f t="shared" si="0"/>
        <v>0</v>
      </c>
    </row>
    <row r="42" spans="1:6" ht="30" x14ac:dyDescent="0.25">
      <c r="A42" s="4">
        <v>7</v>
      </c>
      <c r="B42" s="7" t="s">
        <v>26</v>
      </c>
      <c r="C42" s="9" t="s">
        <v>44</v>
      </c>
      <c r="D42" s="9">
        <v>30</v>
      </c>
      <c r="E42" s="12"/>
      <c r="F42" s="15">
        <f t="shared" si="0"/>
        <v>0</v>
      </c>
    </row>
    <row r="43" spans="1:6" ht="35.450000000000003" customHeight="1" x14ac:dyDescent="0.25">
      <c r="A43" s="4">
        <v>8</v>
      </c>
      <c r="B43" s="7" t="s">
        <v>71</v>
      </c>
      <c r="C43" s="9" t="s">
        <v>45</v>
      </c>
      <c r="D43" s="9">
        <v>480</v>
      </c>
      <c r="E43" s="12"/>
      <c r="F43" s="15">
        <f t="shared" si="0"/>
        <v>0</v>
      </c>
    </row>
    <row r="44" spans="1:6" ht="30" x14ac:dyDescent="0.25">
      <c r="A44" s="4">
        <v>9</v>
      </c>
      <c r="B44" s="7" t="s">
        <v>58</v>
      </c>
      <c r="C44" s="9" t="s">
        <v>44</v>
      </c>
      <c r="D44" s="9">
        <v>20</v>
      </c>
      <c r="E44" s="12"/>
      <c r="F44" s="15">
        <f t="shared" si="0"/>
        <v>0</v>
      </c>
    </row>
    <row r="45" spans="1:6" ht="30" x14ac:dyDescent="0.25">
      <c r="A45" s="4">
        <v>10</v>
      </c>
      <c r="B45" s="7" t="s">
        <v>59</v>
      </c>
      <c r="C45" s="9" t="s">
        <v>46</v>
      </c>
      <c r="D45" s="9">
        <v>20</v>
      </c>
      <c r="E45" s="12"/>
      <c r="F45" s="15">
        <f t="shared" si="0"/>
        <v>0</v>
      </c>
    </row>
    <row r="46" spans="1:6" ht="30" x14ac:dyDescent="0.25">
      <c r="A46" s="4">
        <v>11</v>
      </c>
      <c r="B46" s="7" t="s">
        <v>60</v>
      </c>
      <c r="C46" s="9" t="s">
        <v>46</v>
      </c>
      <c r="D46" s="9">
        <v>24</v>
      </c>
      <c r="E46" s="12"/>
      <c r="F46" s="15">
        <f t="shared" si="0"/>
        <v>0</v>
      </c>
    </row>
    <row r="47" spans="1:6" ht="30" x14ac:dyDescent="0.25">
      <c r="A47" s="4">
        <v>12</v>
      </c>
      <c r="B47" s="7" t="s">
        <v>27</v>
      </c>
      <c r="C47" s="9" t="s">
        <v>44</v>
      </c>
      <c r="D47" s="9">
        <v>30</v>
      </c>
      <c r="E47" s="12"/>
      <c r="F47" s="15">
        <f t="shared" si="0"/>
        <v>0</v>
      </c>
    </row>
    <row r="48" spans="1:6" ht="30" x14ac:dyDescent="0.25">
      <c r="A48" s="4">
        <v>13</v>
      </c>
      <c r="B48" s="7" t="s">
        <v>28</v>
      </c>
      <c r="C48" s="9" t="s">
        <v>46</v>
      </c>
      <c r="D48" s="9">
        <v>20</v>
      </c>
      <c r="E48" s="12"/>
      <c r="F48" s="15">
        <f t="shared" si="0"/>
        <v>0</v>
      </c>
    </row>
    <row r="49" spans="1:6" ht="30" x14ac:dyDescent="0.25">
      <c r="A49" s="4">
        <v>14</v>
      </c>
      <c r="B49" s="7" t="s">
        <v>29</v>
      </c>
      <c r="C49" s="9" t="s">
        <v>46</v>
      </c>
      <c r="D49" s="9">
        <v>24</v>
      </c>
      <c r="E49" s="12"/>
      <c r="F49" s="15">
        <f t="shared" si="0"/>
        <v>0</v>
      </c>
    </row>
    <row r="50" spans="1:6" ht="30" x14ac:dyDescent="0.25">
      <c r="A50" s="4">
        <v>15</v>
      </c>
      <c r="B50" s="7" t="s">
        <v>30</v>
      </c>
      <c r="C50" s="9" t="s">
        <v>45</v>
      </c>
      <c r="D50" s="9">
        <v>140</v>
      </c>
      <c r="E50" s="12"/>
      <c r="F50" s="15">
        <f t="shared" si="0"/>
        <v>0</v>
      </c>
    </row>
    <row r="51" spans="1:6" ht="30" x14ac:dyDescent="0.25">
      <c r="A51" s="4">
        <v>16</v>
      </c>
      <c r="B51" s="7" t="s">
        <v>72</v>
      </c>
      <c r="C51" s="9" t="s">
        <v>46</v>
      </c>
      <c r="D51" s="9">
        <v>30</v>
      </c>
      <c r="E51" s="12"/>
      <c r="F51" s="15">
        <f t="shared" si="0"/>
        <v>0</v>
      </c>
    </row>
    <row r="52" spans="1:6" ht="30" x14ac:dyDescent="0.25">
      <c r="A52" s="4">
        <v>17</v>
      </c>
      <c r="B52" s="7" t="s">
        <v>73</v>
      </c>
      <c r="C52" s="9" t="s">
        <v>46</v>
      </c>
      <c r="D52" s="9">
        <v>20</v>
      </c>
      <c r="E52" s="12"/>
      <c r="F52" s="15">
        <f t="shared" si="0"/>
        <v>0</v>
      </c>
    </row>
    <row r="53" spans="1:6" ht="30" x14ac:dyDescent="0.25">
      <c r="A53" s="4">
        <v>18</v>
      </c>
      <c r="B53" s="7" t="s">
        <v>61</v>
      </c>
      <c r="C53" s="9" t="s">
        <v>46</v>
      </c>
      <c r="D53" s="9">
        <v>20</v>
      </c>
      <c r="E53" s="12"/>
      <c r="F53" s="15">
        <f t="shared" si="0"/>
        <v>0</v>
      </c>
    </row>
    <row r="54" spans="1:6" x14ac:dyDescent="0.25">
      <c r="A54" s="4"/>
      <c r="B54" s="43" t="s">
        <v>74</v>
      </c>
      <c r="C54" s="44"/>
      <c r="D54" s="44"/>
      <c r="E54" s="44"/>
      <c r="F54" s="45"/>
    </row>
    <row r="55" spans="1:6" ht="15.75" x14ac:dyDescent="0.25">
      <c r="A55" s="4">
        <v>19</v>
      </c>
      <c r="B55" s="7" t="s">
        <v>31</v>
      </c>
      <c r="C55" s="9" t="s">
        <v>47</v>
      </c>
      <c r="D55" s="9">
        <v>120</v>
      </c>
      <c r="E55" s="12"/>
      <c r="F55" s="15">
        <f t="shared" ref="F55:F72" si="1">ROUND(D55*E55,2)</f>
        <v>0</v>
      </c>
    </row>
    <row r="56" spans="1:6" ht="30" x14ac:dyDescent="0.25">
      <c r="A56" s="4">
        <v>20</v>
      </c>
      <c r="B56" s="7" t="s">
        <v>32</v>
      </c>
      <c r="C56" s="9" t="s">
        <v>47</v>
      </c>
      <c r="D56" s="9">
        <v>24</v>
      </c>
      <c r="E56" s="12"/>
      <c r="F56" s="15">
        <f t="shared" si="1"/>
        <v>0</v>
      </c>
    </row>
    <row r="57" spans="1:6" ht="30" x14ac:dyDescent="0.25">
      <c r="A57" s="4">
        <v>21</v>
      </c>
      <c r="B57" s="7" t="s">
        <v>33</v>
      </c>
      <c r="C57" s="9" t="s">
        <v>47</v>
      </c>
      <c r="D57" s="9">
        <v>60</v>
      </c>
      <c r="E57" s="12"/>
      <c r="F57" s="15">
        <f t="shared" si="1"/>
        <v>0</v>
      </c>
    </row>
    <row r="58" spans="1:6" ht="30" x14ac:dyDescent="0.25">
      <c r="A58" s="4">
        <v>22</v>
      </c>
      <c r="B58" s="7" t="s">
        <v>34</v>
      </c>
      <c r="C58" s="9" t="s">
        <v>47</v>
      </c>
      <c r="D58" s="9">
        <v>13600</v>
      </c>
      <c r="E58" s="12"/>
      <c r="F58" s="15">
        <f t="shared" si="1"/>
        <v>0</v>
      </c>
    </row>
    <row r="59" spans="1:6" ht="30" x14ac:dyDescent="0.25">
      <c r="A59" s="4">
        <v>23</v>
      </c>
      <c r="B59" s="7" t="s">
        <v>35</v>
      </c>
      <c r="C59" s="9" t="s">
        <v>47</v>
      </c>
      <c r="D59" s="9">
        <v>40</v>
      </c>
      <c r="E59" s="12"/>
      <c r="F59" s="15">
        <f t="shared" si="1"/>
        <v>0</v>
      </c>
    </row>
    <row r="60" spans="1:6" ht="30" x14ac:dyDescent="0.25">
      <c r="A60" s="4">
        <v>24</v>
      </c>
      <c r="B60" s="7" t="s">
        <v>36</v>
      </c>
      <c r="C60" s="9" t="s">
        <v>47</v>
      </c>
      <c r="D60" s="9">
        <v>20</v>
      </c>
      <c r="E60" s="12"/>
      <c r="F60" s="15">
        <f t="shared" si="1"/>
        <v>0</v>
      </c>
    </row>
    <row r="61" spans="1:6" ht="30" x14ac:dyDescent="0.25">
      <c r="A61" s="4">
        <v>25</v>
      </c>
      <c r="B61" s="7" t="s">
        <v>37</v>
      </c>
      <c r="C61" s="9" t="s">
        <v>47</v>
      </c>
      <c r="D61" s="9">
        <v>50</v>
      </c>
      <c r="E61" s="12"/>
      <c r="F61" s="15">
        <f t="shared" si="1"/>
        <v>0</v>
      </c>
    </row>
    <row r="62" spans="1:6" ht="30" x14ac:dyDescent="0.25">
      <c r="A62" s="4">
        <v>26</v>
      </c>
      <c r="B62" s="7" t="s">
        <v>38</v>
      </c>
      <c r="C62" s="9" t="s">
        <v>47</v>
      </c>
      <c r="D62" s="9">
        <v>2400</v>
      </c>
      <c r="E62" s="12"/>
      <c r="F62" s="15">
        <f t="shared" si="1"/>
        <v>0</v>
      </c>
    </row>
    <row r="63" spans="1:6" ht="30" x14ac:dyDescent="0.25">
      <c r="A63" s="4">
        <v>27</v>
      </c>
      <c r="B63" s="7" t="s">
        <v>62</v>
      </c>
      <c r="C63" s="9" t="s">
        <v>47</v>
      </c>
      <c r="D63" s="9">
        <v>24</v>
      </c>
      <c r="E63" s="12"/>
      <c r="F63" s="15">
        <f t="shared" si="1"/>
        <v>0</v>
      </c>
    </row>
    <row r="64" spans="1:6" ht="30" x14ac:dyDescent="0.25">
      <c r="A64" s="4">
        <v>28</v>
      </c>
      <c r="B64" s="7" t="s">
        <v>63</v>
      </c>
      <c r="C64" s="9" t="s">
        <v>47</v>
      </c>
      <c r="D64" s="9">
        <v>20</v>
      </c>
      <c r="E64" s="12"/>
      <c r="F64" s="15">
        <f t="shared" si="1"/>
        <v>0</v>
      </c>
    </row>
    <row r="65" spans="1:6" ht="30" x14ac:dyDescent="0.25">
      <c r="A65" s="4">
        <v>29</v>
      </c>
      <c r="B65" s="7" t="s">
        <v>39</v>
      </c>
      <c r="C65" s="9" t="s">
        <v>47</v>
      </c>
      <c r="D65" s="9">
        <v>40</v>
      </c>
      <c r="E65" s="12"/>
      <c r="F65" s="15">
        <f t="shared" si="1"/>
        <v>0</v>
      </c>
    </row>
    <row r="66" spans="1:6" ht="45" x14ac:dyDescent="0.25">
      <c r="A66" s="4">
        <v>30</v>
      </c>
      <c r="B66" s="7" t="s">
        <v>40</v>
      </c>
      <c r="C66" s="9" t="s">
        <v>47</v>
      </c>
      <c r="D66" s="9">
        <v>24</v>
      </c>
      <c r="E66" s="12"/>
      <c r="F66" s="15">
        <f t="shared" si="1"/>
        <v>0</v>
      </c>
    </row>
    <row r="67" spans="1:6" ht="45" x14ac:dyDescent="0.25">
      <c r="A67" s="4">
        <v>31</v>
      </c>
      <c r="B67" s="7" t="s">
        <v>41</v>
      </c>
      <c r="C67" s="9" t="s">
        <v>47</v>
      </c>
      <c r="D67" s="9">
        <v>20</v>
      </c>
      <c r="E67" s="12"/>
      <c r="F67" s="15">
        <f t="shared" si="1"/>
        <v>0</v>
      </c>
    </row>
    <row r="68" spans="1:6" ht="45" x14ac:dyDescent="0.25">
      <c r="A68" s="4">
        <v>32</v>
      </c>
      <c r="B68" s="7" t="s">
        <v>42</v>
      </c>
      <c r="C68" s="9" t="s">
        <v>47</v>
      </c>
      <c r="D68" s="9">
        <v>50</v>
      </c>
      <c r="E68" s="12"/>
      <c r="F68" s="15">
        <f t="shared" si="1"/>
        <v>0</v>
      </c>
    </row>
    <row r="69" spans="1:6" ht="30" x14ac:dyDescent="0.25">
      <c r="A69" s="4">
        <v>33</v>
      </c>
      <c r="B69" s="7" t="s">
        <v>43</v>
      </c>
      <c r="C69" s="9" t="s">
        <v>47</v>
      </c>
      <c r="D69" s="9">
        <v>360</v>
      </c>
      <c r="E69" s="12"/>
      <c r="F69" s="15">
        <f t="shared" si="1"/>
        <v>0</v>
      </c>
    </row>
    <row r="70" spans="1:6" ht="45" x14ac:dyDescent="0.25">
      <c r="A70" s="4">
        <v>34</v>
      </c>
      <c r="B70" s="7" t="s">
        <v>64</v>
      </c>
      <c r="C70" s="9" t="s">
        <v>47</v>
      </c>
      <c r="D70" s="9">
        <v>36</v>
      </c>
      <c r="E70" s="12"/>
      <c r="F70" s="15">
        <f t="shared" si="1"/>
        <v>0</v>
      </c>
    </row>
    <row r="71" spans="1:6" ht="45" x14ac:dyDescent="0.25">
      <c r="A71" s="4">
        <v>35</v>
      </c>
      <c r="B71" s="7" t="s">
        <v>65</v>
      </c>
      <c r="C71" s="9" t="s">
        <v>47</v>
      </c>
      <c r="D71" s="9">
        <v>24</v>
      </c>
      <c r="E71" s="12"/>
      <c r="F71" s="15">
        <f t="shared" si="1"/>
        <v>0</v>
      </c>
    </row>
    <row r="72" spans="1:6" ht="45" x14ac:dyDescent="0.25">
      <c r="A72" s="4">
        <v>36</v>
      </c>
      <c r="B72" s="7" t="s">
        <v>66</v>
      </c>
      <c r="C72" s="9" t="s">
        <v>47</v>
      </c>
      <c r="D72" s="9">
        <v>24</v>
      </c>
      <c r="E72" s="12"/>
      <c r="F72" s="15">
        <f t="shared" si="1"/>
        <v>0</v>
      </c>
    </row>
    <row r="73" spans="1:6" ht="15.75" x14ac:dyDescent="0.25">
      <c r="A73" s="46" t="s">
        <v>52</v>
      </c>
      <c r="B73" s="47"/>
      <c r="C73" s="47"/>
      <c r="D73" s="47"/>
      <c r="E73" s="48"/>
      <c r="F73" s="15">
        <f>SUM(F36:F72)</f>
        <v>0</v>
      </c>
    </row>
    <row r="74" spans="1:6" ht="15.75" x14ac:dyDescent="0.25">
      <c r="A74" s="46" t="s">
        <v>53</v>
      </c>
      <c r="B74" s="47"/>
      <c r="C74" s="47"/>
      <c r="D74" s="47"/>
      <c r="E74" s="48"/>
      <c r="F74" s="16"/>
    </row>
    <row r="75" spans="1:6" ht="16.5" thickBot="1" x14ac:dyDescent="0.3">
      <c r="A75" s="49" t="s">
        <v>54</v>
      </c>
      <c r="B75" s="50"/>
      <c r="C75" s="50"/>
      <c r="D75" s="50"/>
      <c r="E75" s="51"/>
      <c r="F75" s="17">
        <f>ROUND(F73+(F73*(F74/100)),2)</f>
        <v>0</v>
      </c>
    </row>
    <row r="76" spans="1:6" ht="15.75" x14ac:dyDescent="0.25">
      <c r="A76" s="31"/>
      <c r="B76" s="56" t="s">
        <v>75</v>
      </c>
      <c r="C76" s="56"/>
      <c r="D76" s="56"/>
      <c r="E76" s="56"/>
      <c r="F76" s="29"/>
    </row>
    <row r="77" spans="1:6" ht="21.6" customHeight="1" x14ac:dyDescent="0.25">
      <c r="A77" s="57"/>
      <c r="B77" s="58"/>
      <c r="C77" s="58"/>
      <c r="D77" s="58"/>
      <c r="E77" s="58"/>
      <c r="F77" s="58"/>
    </row>
    <row r="78" spans="1:6" ht="66.599999999999994" customHeight="1" x14ac:dyDescent="0.25">
      <c r="A78" s="52">
        <v>2</v>
      </c>
      <c r="B78" s="53" t="s">
        <v>96</v>
      </c>
      <c r="C78" s="53"/>
      <c r="D78" s="53"/>
      <c r="E78" s="53"/>
      <c r="F78" s="38" t="s">
        <v>84</v>
      </c>
    </row>
    <row r="79" spans="1:6" ht="93" customHeight="1" x14ac:dyDescent="0.25">
      <c r="A79" s="52"/>
      <c r="B79" s="54" t="s">
        <v>95</v>
      </c>
      <c r="C79" s="54"/>
      <c r="D79" s="54"/>
      <c r="E79" s="54"/>
      <c r="F79" s="32"/>
    </row>
    <row r="80" spans="1:6" ht="21.6" customHeight="1" x14ac:dyDescent="0.25">
      <c r="A80" s="33"/>
      <c r="B80" s="55"/>
      <c r="C80" s="55"/>
      <c r="D80" s="55"/>
      <c r="E80" s="55"/>
      <c r="F80" s="34"/>
    </row>
    <row r="81" spans="1:6" ht="33.75" customHeight="1" x14ac:dyDescent="0.25">
      <c r="A81" s="87" t="s">
        <v>82</v>
      </c>
      <c r="B81" s="87"/>
      <c r="C81" s="87"/>
      <c r="D81" s="87"/>
      <c r="E81" s="87"/>
      <c r="F81" s="87"/>
    </row>
    <row r="82" spans="1:6" s="18" customFormat="1" ht="281.25" customHeight="1" x14ac:dyDescent="0.25">
      <c r="A82" s="88" t="s">
        <v>93</v>
      </c>
      <c r="B82" s="88"/>
      <c r="C82" s="88"/>
      <c r="D82" s="88"/>
      <c r="E82" s="88"/>
      <c r="F82" s="88"/>
    </row>
    <row r="83" spans="1:6" ht="66" customHeight="1" x14ac:dyDescent="0.25">
      <c r="A83" s="70" t="s">
        <v>48</v>
      </c>
      <c r="B83" s="70"/>
      <c r="C83" s="70"/>
      <c r="D83" s="70"/>
      <c r="E83" s="70"/>
      <c r="F83" s="70"/>
    </row>
    <row r="84" spans="1:6" ht="54.75" customHeight="1" x14ac:dyDescent="0.25">
      <c r="A84" s="70" t="s">
        <v>49</v>
      </c>
      <c r="B84" s="70"/>
      <c r="C84" s="70"/>
      <c r="D84" s="70"/>
      <c r="E84" s="70"/>
      <c r="F84" s="70"/>
    </row>
    <row r="85" spans="1:6" ht="22.5" customHeight="1" x14ac:dyDescent="0.25">
      <c r="A85" s="70" t="s">
        <v>50</v>
      </c>
      <c r="B85" s="70"/>
      <c r="C85" s="70"/>
      <c r="D85" s="70"/>
      <c r="E85" s="70"/>
      <c r="F85" s="70"/>
    </row>
    <row r="86" spans="1:6" ht="22.5" customHeight="1" x14ac:dyDescent="0.25">
      <c r="A86" s="77" t="s">
        <v>77</v>
      </c>
      <c r="B86" s="77"/>
      <c r="C86" s="77"/>
      <c r="D86" s="77"/>
      <c r="E86" s="77"/>
      <c r="F86" s="77"/>
    </row>
    <row r="87" spans="1:6" ht="42.75" customHeight="1" x14ac:dyDescent="0.25">
      <c r="A87" s="70" t="s">
        <v>51</v>
      </c>
      <c r="B87" s="70"/>
      <c r="C87" s="70"/>
      <c r="D87" s="70"/>
      <c r="E87" s="70"/>
      <c r="F87" s="70"/>
    </row>
    <row r="88" spans="1:6" ht="15.75" x14ac:dyDescent="0.25">
      <c r="A88" s="29"/>
      <c r="B88" s="29"/>
      <c r="C88" s="29"/>
      <c r="D88" s="29"/>
      <c r="E88" s="29"/>
      <c r="F88" s="29"/>
    </row>
    <row r="89" spans="1:6" ht="3" customHeight="1" x14ac:dyDescent="0.25">
      <c r="A89" s="97"/>
      <c r="B89" s="97"/>
      <c r="C89" s="97"/>
      <c r="D89" s="97"/>
      <c r="E89" s="97"/>
      <c r="F89" s="97"/>
    </row>
    <row r="90" spans="1:6" ht="93" customHeight="1" x14ac:dyDescent="0.25">
      <c r="A90" s="35" t="s">
        <v>5</v>
      </c>
      <c r="B90" s="74" t="s">
        <v>9</v>
      </c>
      <c r="C90" s="75"/>
      <c r="D90" s="76"/>
      <c r="E90" s="89" t="s">
        <v>83</v>
      </c>
      <c r="F90" s="89"/>
    </row>
    <row r="91" spans="1:6" ht="15.75" x14ac:dyDescent="0.25">
      <c r="A91" s="36"/>
      <c r="B91" s="93"/>
      <c r="C91" s="94"/>
      <c r="D91" s="95"/>
      <c r="E91" s="96"/>
      <c r="F91" s="96"/>
    </row>
    <row r="92" spans="1:6" ht="15.75" x14ac:dyDescent="0.25">
      <c r="A92" s="36"/>
      <c r="B92" s="93"/>
      <c r="C92" s="94"/>
      <c r="D92" s="95"/>
      <c r="E92" s="96"/>
      <c r="F92" s="96"/>
    </row>
    <row r="93" spans="1:6" ht="36.75" customHeight="1" x14ac:dyDescent="0.25">
      <c r="A93" s="90" t="s">
        <v>86</v>
      </c>
      <c r="B93" s="90"/>
      <c r="C93" s="90"/>
      <c r="D93" s="90"/>
      <c r="E93" s="90"/>
      <c r="F93" s="90"/>
    </row>
    <row r="94" spans="1:6" ht="33" customHeight="1" x14ac:dyDescent="0.25">
      <c r="A94" s="69" t="s">
        <v>89</v>
      </c>
      <c r="B94" s="69"/>
      <c r="C94" s="69"/>
      <c r="D94" s="69"/>
      <c r="E94" s="69"/>
      <c r="F94" s="69"/>
    </row>
    <row r="95" spans="1:6" ht="55.5" customHeight="1" x14ac:dyDescent="0.25">
      <c r="A95" s="35" t="s">
        <v>5</v>
      </c>
      <c r="B95" s="74" t="s">
        <v>17</v>
      </c>
      <c r="C95" s="75"/>
      <c r="D95" s="76"/>
      <c r="E95" s="89" t="s">
        <v>18</v>
      </c>
      <c r="F95" s="89"/>
    </row>
    <row r="96" spans="1:6" ht="15.75" x14ac:dyDescent="0.25">
      <c r="A96" s="36"/>
      <c r="B96" s="93"/>
      <c r="C96" s="94"/>
      <c r="D96" s="95"/>
      <c r="E96" s="96"/>
      <c r="F96" s="96"/>
    </row>
    <row r="97" spans="1:6" ht="15.75" x14ac:dyDescent="0.25">
      <c r="A97" s="36"/>
      <c r="B97" s="93"/>
      <c r="C97" s="94"/>
      <c r="D97" s="95"/>
      <c r="E97" s="96"/>
      <c r="F97" s="96"/>
    </row>
    <row r="98" spans="1:6" ht="46.5" customHeight="1" x14ac:dyDescent="0.25">
      <c r="A98" s="102" t="s">
        <v>87</v>
      </c>
      <c r="B98" s="102"/>
      <c r="C98" s="102"/>
      <c r="D98" s="102"/>
      <c r="E98" s="102"/>
      <c r="F98" s="102"/>
    </row>
    <row r="99" spans="1:6" ht="31.5" customHeight="1" x14ac:dyDescent="0.25">
      <c r="A99" s="92" t="s">
        <v>90</v>
      </c>
      <c r="B99" s="92"/>
      <c r="C99" s="92"/>
      <c r="D99" s="92"/>
      <c r="E99" s="92"/>
      <c r="F99" s="92"/>
    </row>
    <row r="100" spans="1:6" ht="31.5" x14ac:dyDescent="0.25">
      <c r="A100" s="35" t="s">
        <v>5</v>
      </c>
      <c r="B100" s="74" t="s">
        <v>6</v>
      </c>
      <c r="C100" s="75"/>
      <c r="D100" s="75"/>
      <c r="E100" s="75"/>
      <c r="F100" s="75"/>
    </row>
    <row r="101" spans="1:6" ht="15.75" x14ac:dyDescent="0.25">
      <c r="A101" s="36"/>
      <c r="B101" s="104"/>
      <c r="C101" s="105"/>
      <c r="D101" s="105"/>
      <c r="E101" s="105"/>
      <c r="F101" s="105"/>
    </row>
    <row r="102" spans="1:6" ht="15.75" x14ac:dyDescent="0.25">
      <c r="A102" s="36"/>
      <c r="B102" s="104"/>
      <c r="C102" s="105"/>
      <c r="D102" s="105"/>
      <c r="E102" s="105"/>
      <c r="F102" s="105"/>
    </row>
    <row r="103" spans="1:6" ht="33" customHeight="1" x14ac:dyDescent="0.25">
      <c r="A103" s="90" t="s">
        <v>88</v>
      </c>
      <c r="B103" s="90"/>
      <c r="C103" s="90"/>
      <c r="D103" s="90"/>
      <c r="E103" s="90"/>
      <c r="F103" s="90"/>
    </row>
    <row r="104" spans="1:6" ht="16.5" customHeight="1" x14ac:dyDescent="0.25">
      <c r="A104" s="91" t="s">
        <v>91</v>
      </c>
      <c r="B104" s="91"/>
      <c r="C104" s="91"/>
      <c r="D104" s="91"/>
      <c r="E104" s="91"/>
      <c r="F104" s="91"/>
    </row>
    <row r="105" spans="1:6" ht="31.5" customHeight="1" x14ac:dyDescent="0.25">
      <c r="A105" s="35" t="s">
        <v>5</v>
      </c>
      <c r="B105" s="74" t="s">
        <v>6</v>
      </c>
      <c r="C105" s="75"/>
      <c r="D105" s="75"/>
      <c r="E105" s="75"/>
      <c r="F105" s="76"/>
    </row>
    <row r="106" spans="1:6" ht="15.75" x14ac:dyDescent="0.25">
      <c r="A106" s="35"/>
      <c r="B106" s="62"/>
      <c r="C106" s="103"/>
      <c r="D106" s="103"/>
      <c r="E106" s="103"/>
      <c r="F106" s="63"/>
    </row>
    <row r="107" spans="1:6" ht="15.75" x14ac:dyDescent="0.25">
      <c r="A107" s="35"/>
      <c r="B107" s="62"/>
      <c r="C107" s="103"/>
      <c r="D107" s="103"/>
      <c r="E107" s="103"/>
      <c r="F107" s="63"/>
    </row>
    <row r="108" spans="1:6" ht="15.75" x14ac:dyDescent="0.25">
      <c r="A108" s="21"/>
      <c r="B108" s="37"/>
      <c r="C108" s="37"/>
      <c r="D108" s="37"/>
      <c r="E108" s="37"/>
      <c r="F108" s="37"/>
    </row>
    <row r="109" spans="1:6" ht="9" customHeight="1" x14ac:dyDescent="0.25">
      <c r="A109" s="21"/>
      <c r="B109" s="37"/>
      <c r="C109" s="37"/>
      <c r="D109" s="37"/>
      <c r="E109" s="37"/>
      <c r="F109" s="37"/>
    </row>
    <row r="110" spans="1:6" ht="121.5" customHeight="1" x14ac:dyDescent="0.25">
      <c r="A110" s="100" t="s">
        <v>92</v>
      </c>
      <c r="B110" s="101"/>
      <c r="C110" s="101"/>
      <c r="D110" s="101"/>
      <c r="E110" s="101"/>
      <c r="F110" s="101"/>
    </row>
    <row r="111" spans="1:6" ht="228" customHeight="1" x14ac:dyDescent="0.25">
      <c r="A111" s="98" t="s">
        <v>78</v>
      </c>
      <c r="B111" s="99"/>
      <c r="C111" s="99"/>
      <c r="D111" s="99"/>
      <c r="E111" s="99"/>
      <c r="F111" s="99"/>
    </row>
    <row r="112" spans="1:6" ht="15.75" x14ac:dyDescent="0.25">
      <c r="A112" s="20"/>
      <c r="B112" s="20"/>
      <c r="C112" s="20"/>
      <c r="D112" s="20"/>
      <c r="E112" s="20"/>
      <c r="F112" s="20"/>
    </row>
    <row r="113" spans="1:6" ht="15.75" customHeight="1" x14ac:dyDescent="0.25">
      <c r="A113" s="20"/>
      <c r="B113" s="20"/>
      <c r="C113" s="20"/>
      <c r="D113" s="20"/>
      <c r="E113" s="20"/>
      <c r="F113" s="20"/>
    </row>
  </sheetData>
  <sheetProtection algorithmName="SHA-512" hashValue="Bshm2+1j76vYJUhf9z/zPM128cirdkY3M1S0bqjiA5oWxduQJ9m1JE5p5r5xS9C6hDYPe8yFtQUWAkmp0LAALQ==" saltValue="0mh3r0mEcxUj+YU69b9vYg==" spinCount="100000" sheet="1" formatCells="0" insertRows="0" selectLockedCells="1"/>
  <mergeCells count="74">
    <mergeCell ref="A93:F93"/>
    <mergeCell ref="B96:D96"/>
    <mergeCell ref="A21:B21"/>
    <mergeCell ref="A111:F111"/>
    <mergeCell ref="A110:F110"/>
    <mergeCell ref="E96:F96"/>
    <mergeCell ref="B97:D97"/>
    <mergeCell ref="E97:F97"/>
    <mergeCell ref="A98:F98"/>
    <mergeCell ref="B100:F100"/>
    <mergeCell ref="B106:F106"/>
    <mergeCell ref="B107:F107"/>
    <mergeCell ref="B101:F101"/>
    <mergeCell ref="B102:F102"/>
    <mergeCell ref="B91:D91"/>
    <mergeCell ref="E91:F91"/>
    <mergeCell ref="B92:D92"/>
    <mergeCell ref="E92:F92"/>
    <mergeCell ref="E90:F90"/>
    <mergeCell ref="A89:F89"/>
    <mergeCell ref="B90:D90"/>
    <mergeCell ref="B105:F105"/>
    <mergeCell ref="A94:F94"/>
    <mergeCell ref="B95:D95"/>
    <mergeCell ref="E95:F95"/>
    <mergeCell ref="A103:F103"/>
    <mergeCell ref="A104:F104"/>
    <mergeCell ref="A99:F99"/>
    <mergeCell ref="A86:F86"/>
    <mergeCell ref="A84:F84"/>
    <mergeCell ref="A81:F81"/>
    <mergeCell ref="A83:F83"/>
    <mergeCell ref="A87:F87"/>
    <mergeCell ref="A85:F85"/>
    <mergeCell ref="A82:F82"/>
    <mergeCell ref="A30:F30"/>
    <mergeCell ref="C21:F21"/>
    <mergeCell ref="A2:F2"/>
    <mergeCell ref="A4:F4"/>
    <mergeCell ref="A6:F6"/>
    <mergeCell ref="A11:F11"/>
    <mergeCell ref="A13:F13"/>
    <mergeCell ref="A9:C9"/>
    <mergeCell ref="C29:F29"/>
    <mergeCell ref="A18:B18"/>
    <mergeCell ref="C18:F18"/>
    <mergeCell ref="C19:F19"/>
    <mergeCell ref="A26:F26"/>
    <mergeCell ref="A19:B19"/>
    <mergeCell ref="A20:B20"/>
    <mergeCell ref="C20:F20"/>
    <mergeCell ref="A75:E75"/>
    <mergeCell ref="A78:A79"/>
    <mergeCell ref="B78:E78"/>
    <mergeCell ref="B79:E79"/>
    <mergeCell ref="B80:E80"/>
    <mergeCell ref="B76:E76"/>
    <mergeCell ref="A77:F77"/>
    <mergeCell ref="E1:F1"/>
    <mergeCell ref="B35:F35"/>
    <mergeCell ref="B54:F54"/>
    <mergeCell ref="A73:E73"/>
    <mergeCell ref="A74:E74"/>
    <mergeCell ref="C22:F22"/>
    <mergeCell ref="C23:F23"/>
    <mergeCell ref="A24:B24"/>
    <mergeCell ref="C24:F24"/>
    <mergeCell ref="A31:F31"/>
    <mergeCell ref="C15:D15"/>
    <mergeCell ref="C16:D16"/>
    <mergeCell ref="A28:B28"/>
    <mergeCell ref="A25:F25"/>
    <mergeCell ref="A32:F32"/>
    <mergeCell ref="C27:F27"/>
  </mergeCells>
  <pageMargins left="0.7" right="0.7" top="0.75" bottom="0.75" header="0.3" footer="0.3"/>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Vytė Steponavičienė</cp:lastModifiedBy>
  <cp:lastPrinted>2026-04-16T12:22:45Z</cp:lastPrinted>
  <dcterms:created xsi:type="dcterms:W3CDTF">2015-01-12T18:48:35Z</dcterms:created>
  <dcterms:modified xsi:type="dcterms:W3CDTF">2026-04-16T12:24:33Z</dcterms:modified>
</cp:coreProperties>
</file>